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4780" windowHeight="13500"/>
  </bookViews>
  <sheets>
    <sheet name="май" sheetId="3" r:id="rId1"/>
    <sheet name="март" sheetId="2" r:id="rId2"/>
  </sheets>
  <calcPr calcId="144525"/>
</workbook>
</file>

<file path=xl/calcChain.xml><?xml version="1.0" encoding="utf-8"?>
<calcChain xmlns="http://schemas.openxmlformats.org/spreadsheetml/2006/main">
  <c r="J61" i="3" l="1"/>
  <c r="I61" i="3"/>
  <c r="J55" i="3"/>
  <c r="I55" i="3"/>
  <c r="J43" i="3"/>
  <c r="J64" i="3" s="1"/>
  <c r="I43" i="3"/>
  <c r="I64" i="3" l="1"/>
  <c r="F34" i="3" l="1"/>
  <c r="F32" i="3" l="1"/>
  <c r="F9" i="3" l="1"/>
  <c r="F55" i="3"/>
  <c r="F61" i="3"/>
  <c r="F43" i="3"/>
  <c r="F64" i="3" l="1"/>
  <c r="F15" i="2" l="1"/>
</calcChain>
</file>

<file path=xl/sharedStrings.xml><?xml version="1.0" encoding="utf-8"?>
<sst xmlns="http://schemas.openxmlformats.org/spreadsheetml/2006/main" count="104" uniqueCount="80">
  <si>
    <t/>
  </si>
  <si>
    <t>02513013390</t>
  </si>
  <si>
    <t>Поступления по п\п</t>
  </si>
  <si>
    <t>444 2 02 04 999 05 0000 151</t>
  </si>
  <si>
    <t>Иные межбюджетные трансферты на реализацию мероприятий долгосрочной целевой программы "Обеспечение жильем молодых семей в Новосибирской области на 2011-2015 годы"</t>
  </si>
  <si>
    <t>444 2 02 02 999 05 0000 151</t>
  </si>
  <si>
    <t>444 2 02 03 024 05 0000 151</t>
  </si>
  <si>
    <t xml:space="preserve">Субвенции на реализацию основных общеобразовательных программ </t>
  </si>
  <si>
    <t>444 2 02 02 077 05 0000 151</t>
  </si>
  <si>
    <t>Субсидии на реализации мероприятий долгосрочной целевой программы "Развитие автомобильных дорог в Новосибирской области на 2011-2014 годы"</t>
  </si>
  <si>
    <t>444 2 02 02 041 05 0000 151</t>
  </si>
  <si>
    <t>Субсидии на реализацию мероприятий долгосрочной целевой программы "Допризывная подготовка граждан Российской Федерации в Новосибирской области на 2012-2016 годы"</t>
  </si>
  <si>
    <t>Субсидии на реализацию долгосрочной целевой программы ''Стимулирование развития жилищного строительства в Новосибирской области на 2011-2015 годы'' Подпрограмма ''Территориальное планирование Новосибирской области''</t>
  </si>
  <si>
    <t>Субсидии на благоустройство городских и сельских поселений</t>
  </si>
  <si>
    <t>Подтверждение возврата со счета для наличности</t>
  </si>
  <si>
    <t>Субсидии на дополнительное финансирование мероприятий по организации питания обучающихся, воспитанников муниципальных общеобразовательных учреждений из многодетных и малоимущих семей</t>
  </si>
  <si>
    <t>444 1 17 05 050 05 0000 180</t>
  </si>
  <si>
    <t>Сумма</t>
  </si>
  <si>
    <t>Бюджетная классификация</t>
  </si>
  <si>
    <t>Код</t>
  </si>
  <si>
    <t>Код целевых cредств</t>
  </si>
  <si>
    <t>Субсидии на реализацию мероприятий долгосрочной целевой программы "Развитие  системы обращения с отходами производства и потребления в Новосибирской области  на 2012-2016 годы"  на приобретение  автомобилей для создания передвижных пунктов сбора отходов</t>
  </si>
  <si>
    <t>Наименование МБТ</t>
  </si>
  <si>
    <t>(тыс.руб.)</t>
  </si>
  <si>
    <t>Увеличение расходов  бюджета  Тогучинского района в части остатков межбюджетных трансфертов   потребность в которых подтверждена</t>
  </si>
  <si>
    <t>Субсидии на капитальные вложения по объектам, находящимся в муниципальной собственности(тсош №3)</t>
  </si>
  <si>
    <t>Субсидии на реализацию мероприятий долгосрочной целевой программы "Культура Новосибирской области на 2012-2016 годы(Капитальные ремонты объектов культуры)</t>
  </si>
  <si>
    <t>Субсидии на  реализацию мероприятий долгосрочной целевой программы "Культура Новосибирской области на 2012-2016 годы"  (присторойка к библиотеке)</t>
  </si>
  <si>
    <t>Итого</t>
  </si>
  <si>
    <t xml:space="preserve">Иные межбюджетные трансферты на предоставление социальных выплат молодым семьям на приобретение жилья в рамках подпрограммы "Обеспечение жильем молодых семей" федеральной целевой программы "Жилище" на 2011-2015 годы за счет средств федерального бюджета </t>
  </si>
  <si>
    <t xml:space="preserve">Субсидии на реализацию программ муниципальных образований по капитальному ремонту многоквартирных домов </t>
  </si>
  <si>
    <t>Субсидии на содержание объектов муниц.сферы</t>
  </si>
  <si>
    <t>Субсидии бюджетам муниципальных районов на модернизацию региональных систем общего образования</t>
  </si>
  <si>
    <t>Субсидии на обеспечение жильем граждан, проживающих в сельской местности за счет ФБ</t>
  </si>
  <si>
    <t>Субсидии на реализацию ФЦП развития образования на 2011 - 2015 годы</t>
  </si>
  <si>
    <t>Субсидии на реализацию мероприятий долгосрочной целевой программы "Развитие газификации территорий населенных пунктов Новосибирской области на 2012 - 2016 годы"</t>
  </si>
  <si>
    <t>Субсидии на реализацию мероприятий ВЦП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</t>
  </si>
  <si>
    <t xml:space="preserve"> Субсидии на реализацию мероприятий ДЦП "Стимулирование развития жилищного строительства в Новосибирской области на 2011 - 2015 годы" в части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на 2013 год </t>
  </si>
  <si>
    <t>Субвенции на реализацию основных общеобразовательных программ</t>
  </si>
  <si>
    <t>Субвенции на социальную поддержку детей-сирот и детей, оставшихся без попечения родителей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</si>
  <si>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</si>
  <si>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Жилье ветеранам  ВОВ</t>
  </si>
  <si>
    <t>Жилье инвалидам</t>
  </si>
  <si>
    <t>Средства резервного Фонда НСО</t>
  </si>
  <si>
    <t>Иные МБТ</t>
  </si>
  <si>
    <t>Субсидии на обесп.жильем мол.сем. За счет ср-в ФБ</t>
  </si>
  <si>
    <t xml:space="preserve"> Субсидии ДЦП "Чистая вода" в Новосибирской области на 2012-2017 годы</t>
  </si>
  <si>
    <t xml:space="preserve"> Субсидии ДЦП "Стимулиров жилищ. стр-ва в НСО 2011-2015г", подпрогр "Территориальное планирование НСО"</t>
  </si>
  <si>
    <t>Субвенции</t>
  </si>
  <si>
    <t>Субсидии</t>
  </si>
  <si>
    <t>МБТ Всего</t>
  </si>
  <si>
    <t>К распределению</t>
  </si>
  <si>
    <t>Остатки собственных средств</t>
  </si>
  <si>
    <t>Распределение  остатков собственных средств</t>
  </si>
  <si>
    <t>Софинансирование  к средствам  "Фонда модернизации ЖКХ"  (ремонт теплотрассы   МО Кудельно-Ключевской с.с.)</t>
  </si>
  <si>
    <t>Проектирование д.сад</t>
  </si>
  <si>
    <t>Ремонт водопровода МО Кудельно-Ключевского с.с.)</t>
  </si>
  <si>
    <t>Софинансирование  на реализацию мероприятий ДЦП " Чистая вода"                             ( МО Буготакский с.с. 82,0 тыс.руб.,МО Вассинский с.с.  86,0 тыс.руб., МО   Лебедевский с.с  81,0тыс.руб.,  МО Киикский с.с. 82,0 тыс.руб., МО Кудельно-Ключевской с.с.     83,0 тыс.руб.)</t>
  </si>
  <si>
    <t>Погашение  кредиторской задолженности за поставку угля МО Борцовский с.с. 100,0 тыс.руб.,МО Завьяловский  с.с.  300,0 тыс.руб., МО   Нечаевский  с.с 150,0тыс.руб.,  МО Сурковский  с.с. 150,0 тыс.руб., МО Шахтинский с.с.   300,0 тыс.руб.)</t>
  </si>
  <si>
    <t>Софинансирование субсидии на разработку проектно-сметной документации на объекты капстроительства муниципальной собственности( 5% от 5256,6 тыс.руб.)</t>
  </si>
  <si>
    <t>Приобретение котла для котельной г.Тогучина(увеличение нагрузки в связи со строительством пристройки к школе №3)</t>
  </si>
  <si>
    <t>Изменение софинансирования в связи с уменьшением средств субсидии  ДЦП "Стимулирование развития жилищного строительства в Новосибирской области на 2011 - 2015 годы" в части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</si>
  <si>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 xml:space="preserve"> Софинансирование  субсидии ДЦП"Допризывная подготовка граждан " ( 5% от 175 тыс.руб.)</t>
  </si>
  <si>
    <t>Изменение софинансирования по  проведению 20 сельских спортивных игр</t>
  </si>
  <si>
    <t>Субсидии на реализацию мероприятий ведомственной целевой программы "Безопасность образовательных учреждений Новосибирской области на 2013 - 2015 годы"</t>
  </si>
  <si>
    <t xml:space="preserve"> Софинансирование  субсидии ДЦП "Безопасность образовательных учреждений Новосибирской области на 2013 - 2015 годы" ( 5% от 1077,6 тыс.руб.)</t>
  </si>
  <si>
    <t>Сопровождение АС "Бюджет"</t>
  </si>
  <si>
    <t>Приобретение  ГАЗ-САЗ 350701 в ЦБМТи ИО</t>
  </si>
  <si>
    <t>Дефицит средств</t>
  </si>
  <si>
    <t>Изменения в в части межбюджетных трансфертов поступающих за счет средств бюджета НСО  69471,6 тыс.руб.</t>
  </si>
  <si>
    <t>Поправки бюджета    (май)</t>
  </si>
  <si>
    <t>Приобретение костюмов   (проведение 20 сельских спортивных игр)</t>
  </si>
  <si>
    <t xml:space="preserve"> Софинансирование к  ДЦП "Стимулиров жилищ. стр-ва в НСО 2011-2015г", подпрогр "Территориальное планирование НСО"я9 5% от  8948,8 тыс.руб.)</t>
  </si>
  <si>
    <t>Возврат бюджетных кредитов</t>
  </si>
  <si>
    <t>Субвенции на обеспечение жильем отдельных категорий граждан, установленных Федеральными законами от 12.01.1995г. №5ФЗ "О ветеранах", и от 07.05.2008г.№ 714ФЗ "О социальной защите инвалидов в РФ"</t>
  </si>
  <si>
    <t>2013 год</t>
  </si>
  <si>
    <t>2014 год</t>
  </si>
  <si>
    <t>2015 год</t>
  </si>
  <si>
    <t>Софинансирование  на реализацию мероприятий ДЦП "Развитие газификации территорий населенных пунктов Новосибирской области на 2012 - 2016 годы" (Буготакское с.с. 3000 тыс.руб., Репьевский с.с. 3000,0  тыс.руб.Мирновский с.с. 2500,0,тыс.руб., Усть-Каменский с.с. 2000,0 тыс.руб.)</t>
  </si>
  <si>
    <t>Увеличение расходов  бюджета  Тогучинского района в части остатков межбюджетных трансфертов 2012 года  потребность в которых подтверждена 10711,5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</si>
</sst>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164" formatCode="0\.00\.000\.000"/>
    <numFmt numFmtId="165" formatCode="#,##0.00_ ;[Red]\-#,##0.00\ "/>
    <numFmt numFmtId="166" formatCode="#,##0.00000;[Red]\-#,##0.00000;0.00000"/>
    <numFmt numFmtId="167" formatCode="0.0"/>
    <numFmt numFmtId="168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b/>
      <sz val="1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2" fillId="0" borderId="1" xfId="2" applyNumberFormat="1" applyBorder="1" applyProtection="1">
      <protection hidden="1"/>
    </xf>
    <xf numFmtId="165" fontId="2" fillId="0" borderId="0" xfId="2" applyNumberFormat="1"/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Font="1" applyBorder="1" applyProtection="1"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protection hidden="1"/>
    </xf>
    <xf numFmtId="0" fontId="6" fillId="0" borderId="2" xfId="2" applyNumberFormat="1" applyFont="1" applyBorder="1" applyProtection="1">
      <protection hidden="1"/>
    </xf>
    <xf numFmtId="0" fontId="6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2" applyNumberFormat="1" applyFont="1" applyFill="1" applyBorder="1" applyAlignment="1" applyProtection="1">
      <alignment horizontal="right" vertical="center"/>
      <protection hidden="1"/>
    </xf>
    <xf numFmtId="0" fontId="2" fillId="0" borderId="6" xfId="2" applyNumberFormat="1" applyBorder="1" applyProtection="1">
      <protection hidden="1"/>
    </xf>
    <xf numFmtId="0" fontId="5" fillId="0" borderId="0" xfId="2" applyFont="1" applyBorder="1" applyAlignment="1">
      <alignment horizontal="center" vertical="center" wrapText="1"/>
    </xf>
    <xf numFmtId="0" fontId="3" fillId="0" borderId="0" xfId="2" applyFont="1" applyBorder="1" applyProtection="1">
      <protection hidden="1"/>
    </xf>
    <xf numFmtId="164" fontId="6" fillId="0" borderId="2" xfId="2" applyNumberFormat="1" applyFont="1" applyFill="1" applyBorder="1" applyAlignment="1" applyProtection="1">
      <protection hidden="1"/>
    </xf>
    <xf numFmtId="0" fontId="6" fillId="0" borderId="2" xfId="2" applyNumberFormat="1" applyFont="1" applyFill="1" applyBorder="1" applyAlignment="1" applyProtection="1">
      <alignment vertical="center" wrapText="1"/>
      <protection hidden="1"/>
    </xf>
    <xf numFmtId="44" fontId="6" fillId="0" borderId="2" xfId="1" applyFont="1" applyFill="1" applyBorder="1" applyAlignment="1" applyProtection="1">
      <alignment vertical="center" wrapText="1"/>
      <protection hidden="1"/>
    </xf>
    <xf numFmtId="0" fontId="6" fillId="0" borderId="0" xfId="2" applyFont="1" applyBorder="1" applyAlignment="1">
      <alignment horizontal="center" wrapText="1"/>
    </xf>
    <xf numFmtId="0" fontId="5" fillId="0" borderId="2" xfId="2" applyNumberFormat="1" applyFont="1" applyFill="1" applyBorder="1" applyAlignment="1" applyProtection="1">
      <protection hidden="1"/>
    </xf>
    <xf numFmtId="166" fontId="5" fillId="0" borderId="2" xfId="2" applyNumberFormat="1" applyFont="1" applyFill="1" applyBorder="1" applyAlignment="1" applyProtection="1">
      <protection hidden="1"/>
    </xf>
    <xf numFmtId="0" fontId="5" fillId="0" borderId="0" xfId="2" applyFont="1" applyBorder="1" applyAlignment="1">
      <alignment horizontal="center" vertical="center" wrapText="1"/>
    </xf>
    <xf numFmtId="0" fontId="6" fillId="0" borderId="0" xfId="2" applyFont="1" applyProtection="1">
      <protection hidden="1"/>
    </xf>
    <xf numFmtId="0" fontId="6" fillId="0" borderId="2" xfId="2" applyFont="1" applyBorder="1"/>
    <xf numFmtId="0" fontId="8" fillId="0" borderId="2" xfId="2" applyFont="1" applyBorder="1"/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vertical="top" wrapText="1"/>
    </xf>
    <xf numFmtId="0" fontId="5" fillId="0" borderId="2" xfId="2" applyFont="1" applyBorder="1"/>
    <xf numFmtId="165" fontId="7" fillId="0" borderId="2" xfId="2" applyNumberFormat="1" applyFont="1" applyBorder="1"/>
    <xf numFmtId="0" fontId="9" fillId="0" borderId="2" xfId="2" applyFont="1" applyBorder="1"/>
    <xf numFmtId="0" fontId="6" fillId="0" borderId="0" xfId="2" applyFont="1"/>
    <xf numFmtId="0" fontId="5" fillId="0" borderId="0" xfId="2" applyFont="1" applyAlignment="1">
      <alignment horizontal="center"/>
    </xf>
    <xf numFmtId="0" fontId="6" fillId="0" borderId="2" xfId="2" applyFont="1" applyBorder="1" applyAlignment="1">
      <alignment horizontal="justify" wrapText="1"/>
    </xf>
    <xf numFmtId="0" fontId="6" fillId="0" borderId="2" xfId="2" applyFont="1" applyBorder="1" applyAlignment="1">
      <alignment horizontal="justify" vertical="top" wrapText="1"/>
    </xf>
    <xf numFmtId="2" fontId="6" fillId="0" borderId="2" xfId="2" applyNumberFormat="1" applyFont="1" applyBorder="1"/>
    <xf numFmtId="2" fontId="5" fillId="0" borderId="2" xfId="2" applyNumberFormat="1" applyFont="1" applyBorder="1"/>
    <xf numFmtId="0" fontId="5" fillId="0" borderId="0" xfId="2" applyFont="1" applyBorder="1"/>
    <xf numFmtId="2" fontId="5" fillId="0" borderId="0" xfId="2" applyNumberFormat="1" applyFont="1" applyBorder="1"/>
    <xf numFmtId="2" fontId="2" fillId="0" borderId="0" xfId="2" applyNumberFormat="1"/>
    <xf numFmtId="0" fontId="6" fillId="0" borderId="2" xfId="2" applyNumberFormat="1" applyFont="1" applyFill="1" applyBorder="1" applyAlignment="1" applyProtection="1">
      <alignment horizontal="justify" vertical="top" wrapText="1"/>
      <protection hidden="1"/>
    </xf>
    <xf numFmtId="167" fontId="6" fillId="0" borderId="2" xfId="2" applyNumberFormat="1" applyFont="1" applyFill="1" applyBorder="1" applyAlignment="1" applyProtection="1">
      <alignment horizontal="center" vertical="center"/>
      <protection hidden="1"/>
    </xf>
    <xf numFmtId="2" fontId="6" fillId="0" borderId="2" xfId="2" applyNumberFormat="1" applyFont="1" applyFill="1" applyBorder="1" applyAlignment="1">
      <alignment vertical="top" wrapText="1"/>
    </xf>
    <xf numFmtId="2" fontId="6" fillId="0" borderId="2" xfId="2" applyNumberFormat="1" applyFont="1" applyFill="1" applyBorder="1"/>
    <xf numFmtId="0" fontId="6" fillId="0" borderId="2" xfId="2" applyFont="1" applyFill="1" applyBorder="1"/>
    <xf numFmtId="167" fontId="6" fillId="0" borderId="2" xfId="2" applyNumberFormat="1" applyFont="1" applyFill="1" applyBorder="1"/>
    <xf numFmtId="0" fontId="2" fillId="0" borderId="2" xfId="2" applyBorder="1"/>
    <xf numFmtId="165" fontId="8" fillId="0" borderId="8" xfId="2" applyNumberFormat="1" applyFont="1" applyBorder="1"/>
    <xf numFmtId="0" fontId="5" fillId="0" borderId="2" xfId="2" applyFont="1" applyBorder="1" applyAlignment="1">
      <alignment horizontal="center" wrapText="1"/>
    </xf>
    <xf numFmtId="168" fontId="11" fillId="0" borderId="0" xfId="2" applyNumberFormat="1" applyFont="1" applyBorder="1"/>
    <xf numFmtId="165" fontId="12" fillId="0" borderId="8" xfId="2" applyNumberFormat="1" applyFont="1" applyBorder="1"/>
    <xf numFmtId="0" fontId="6" fillId="2" borderId="2" xfId="2" applyFont="1" applyFill="1" applyBorder="1"/>
    <xf numFmtId="167" fontId="6" fillId="2" borderId="2" xfId="2" applyNumberFormat="1" applyFont="1" applyFill="1" applyBorder="1"/>
    <xf numFmtId="0" fontId="6" fillId="2" borderId="2" xfId="2" applyFont="1" applyFill="1" applyBorder="1" applyAlignment="1">
      <alignment wrapText="1"/>
    </xf>
    <xf numFmtId="0" fontId="8" fillId="2" borderId="2" xfId="2" applyFont="1" applyFill="1" applyBorder="1"/>
    <xf numFmtId="165" fontId="7" fillId="2" borderId="2" xfId="2" applyNumberFormat="1" applyFont="1" applyFill="1" applyBorder="1"/>
    <xf numFmtId="0" fontId="2" fillId="2" borderId="0" xfId="2" applyFill="1"/>
    <xf numFmtId="2" fontId="6" fillId="2" borderId="2" xfId="2" applyNumberFormat="1" applyFont="1" applyFill="1" applyBorder="1"/>
    <xf numFmtId="0" fontId="5" fillId="0" borderId="7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7" xfId="2" applyFont="1" applyBorder="1" applyAlignment="1">
      <alignment horizontal="left"/>
    </xf>
    <xf numFmtId="0" fontId="10" fillId="0" borderId="0" xfId="2" applyFont="1" applyAlignment="1">
      <alignment horizontal="center"/>
    </xf>
    <xf numFmtId="0" fontId="5" fillId="0" borderId="0" xfId="2" applyFont="1" applyBorder="1" applyAlignment="1">
      <alignment horizontal="center" vertical="center" wrapText="1"/>
    </xf>
    <xf numFmtId="164" fontId="6" fillId="0" borderId="5" xfId="2" applyNumberFormat="1" applyFont="1" applyFill="1" applyBorder="1" applyAlignment="1" applyProtection="1">
      <alignment wrapText="1"/>
      <protection hidden="1"/>
    </xf>
    <xf numFmtId="164" fontId="6" fillId="0" borderId="4" xfId="2" applyNumberFormat="1" applyFont="1" applyFill="1" applyBorder="1" applyAlignment="1" applyProtection="1">
      <alignment wrapText="1"/>
      <protection hidden="1"/>
    </xf>
    <xf numFmtId="164" fontId="6" fillId="0" borderId="3" xfId="2" applyNumberFormat="1" applyFont="1" applyFill="1" applyBorder="1" applyAlignment="1" applyProtection="1">
      <alignment wrapText="1"/>
      <protection hidden="1"/>
    </xf>
    <xf numFmtId="0" fontId="4" fillId="0" borderId="5" xfId="2" applyNumberFormat="1" applyFont="1" applyFill="1" applyBorder="1" applyAlignment="1" applyProtection="1">
      <protection hidden="1"/>
    </xf>
    <xf numFmtId="0" fontId="4" fillId="0" borderId="6" xfId="2" applyNumberFormat="1" applyFont="1" applyFill="1" applyBorder="1" applyAlignment="1" applyProtection="1">
      <protection hidden="1"/>
    </xf>
    <xf numFmtId="164" fontId="6" fillId="0" borderId="5" xfId="2" applyNumberFormat="1" applyFont="1" applyFill="1" applyBorder="1" applyAlignment="1" applyProtection="1">
      <alignment horizontal="left" vertical="top" wrapText="1"/>
      <protection hidden="1"/>
    </xf>
    <xf numFmtId="164" fontId="6" fillId="0" borderId="4" xfId="2" applyNumberFormat="1" applyFont="1" applyFill="1" applyBorder="1" applyAlignment="1" applyProtection="1">
      <alignment horizontal="left" vertical="top" wrapText="1"/>
      <protection hidden="1"/>
    </xf>
    <xf numFmtId="164" fontId="6" fillId="0" borderId="3" xfId="2" applyNumberFormat="1" applyFont="1" applyFill="1" applyBorder="1" applyAlignment="1" applyProtection="1">
      <alignment horizontal="left" vertical="top" wrapText="1"/>
      <protection hidden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showGridLines="0" tabSelected="1" topLeftCell="E22" workbookViewId="0">
      <selection activeCell="E38" sqref="E38"/>
    </sheetView>
  </sheetViews>
  <sheetFormatPr defaultColWidth="9.140625" defaultRowHeight="12.75" outlineLevelRow="1" x14ac:dyDescent="0.2"/>
  <cols>
    <col min="1" max="4" width="0" style="1" hidden="1" customWidth="1"/>
    <col min="5" max="5" width="72.7109375" style="1" customWidth="1"/>
    <col min="6" max="6" width="10.5703125" style="1" customWidth="1"/>
    <col min="7" max="7" width="0" style="1" hidden="1" customWidth="1"/>
    <col min="8" max="8" width="2" style="1" hidden="1" customWidth="1"/>
    <col min="9" max="10" width="9.5703125" style="1" customWidth="1"/>
    <col min="11" max="242" width="9.140625" style="1" customWidth="1"/>
    <col min="243" max="16384" width="9.140625" style="1"/>
  </cols>
  <sheetData>
    <row r="1" spans="5:6" ht="29.25" customHeight="1" x14ac:dyDescent="0.3">
      <c r="E1" s="60" t="s">
        <v>70</v>
      </c>
      <c r="F1" s="60"/>
    </row>
    <row r="2" spans="5:6" ht="15.75" x14ac:dyDescent="0.25">
      <c r="E2" s="59" t="s">
        <v>51</v>
      </c>
      <c r="F2" s="59"/>
    </row>
    <row r="3" spans="5:6" ht="15.75" x14ac:dyDescent="0.25">
      <c r="E3" s="23" t="s">
        <v>52</v>
      </c>
      <c r="F3" s="23">
        <v>13563.04048</v>
      </c>
    </row>
    <row r="4" spans="5:6" ht="15.75" x14ac:dyDescent="0.25">
      <c r="E4" s="23" t="s">
        <v>55</v>
      </c>
      <c r="F4" s="34">
        <v>1500</v>
      </c>
    </row>
    <row r="5" spans="5:6" ht="94.5" x14ac:dyDescent="0.25">
      <c r="E5" s="32" t="s">
        <v>61</v>
      </c>
      <c r="F5" s="34">
        <v>157.9</v>
      </c>
    </row>
    <row r="6" spans="5:6" ht="31.5" x14ac:dyDescent="0.25">
      <c r="E6" s="25" t="s">
        <v>63</v>
      </c>
      <c r="F6" s="34">
        <v>100</v>
      </c>
    </row>
    <row r="7" spans="5:6" ht="15.75" x14ac:dyDescent="0.25">
      <c r="E7" s="23" t="s">
        <v>73</v>
      </c>
      <c r="F7" s="23">
        <v>1107.0999999999999</v>
      </c>
    </row>
    <row r="8" spans="5:6" ht="15.75" hidden="1" outlineLevel="1" x14ac:dyDescent="0.25">
      <c r="E8" s="23"/>
      <c r="F8" s="23"/>
    </row>
    <row r="9" spans="5:6" ht="15.75" collapsed="1" x14ac:dyDescent="0.25">
      <c r="E9" s="27" t="s">
        <v>28</v>
      </c>
      <c r="F9" s="29">
        <f>SUM(F3:F8)</f>
        <v>16428.04048</v>
      </c>
    </row>
    <row r="10" spans="5:6" ht="15.75" x14ac:dyDescent="0.25">
      <c r="E10" s="31" t="s">
        <v>53</v>
      </c>
      <c r="F10" s="30"/>
    </row>
    <row r="11" spans="5:6" ht="78.75" x14ac:dyDescent="0.25">
      <c r="E11" s="32" t="s">
        <v>78</v>
      </c>
      <c r="F11" s="41">
        <v>10500</v>
      </c>
    </row>
    <row r="12" spans="5:6" ht="72" customHeight="1" x14ac:dyDescent="0.25">
      <c r="E12" s="33" t="s">
        <v>57</v>
      </c>
      <c r="F12" s="56">
        <v>414</v>
      </c>
    </row>
    <row r="13" spans="5:6" ht="31.5" x14ac:dyDescent="0.25">
      <c r="E13" s="25" t="s">
        <v>54</v>
      </c>
      <c r="F13" s="56">
        <v>889.29</v>
      </c>
    </row>
    <row r="14" spans="5:6" ht="15.75" x14ac:dyDescent="0.25">
      <c r="E14" s="23" t="s">
        <v>56</v>
      </c>
      <c r="F14" s="56">
        <v>1000</v>
      </c>
    </row>
    <row r="15" spans="5:6" ht="63" x14ac:dyDescent="0.25">
      <c r="E15" s="33" t="s">
        <v>58</v>
      </c>
      <c r="F15" s="56">
        <v>1000</v>
      </c>
    </row>
    <row r="16" spans="5:6" ht="28.5" customHeight="1" x14ac:dyDescent="0.25">
      <c r="E16" s="25" t="s">
        <v>59</v>
      </c>
      <c r="F16" s="56">
        <v>276.7</v>
      </c>
    </row>
    <row r="17" spans="5:10" ht="47.25" x14ac:dyDescent="0.25">
      <c r="E17" s="25" t="s">
        <v>72</v>
      </c>
      <c r="F17" s="56">
        <v>471</v>
      </c>
    </row>
    <row r="18" spans="5:10" ht="31.5" x14ac:dyDescent="0.25">
      <c r="E18" s="25" t="s">
        <v>60</v>
      </c>
      <c r="F18" s="42">
        <v>1000</v>
      </c>
    </row>
    <row r="19" spans="5:10" ht="31.5" x14ac:dyDescent="0.25">
      <c r="E19" s="25" t="s">
        <v>62</v>
      </c>
      <c r="F19" s="43">
        <v>9.1999999999999993</v>
      </c>
    </row>
    <row r="20" spans="5:10" ht="47.25" x14ac:dyDescent="0.25">
      <c r="E20" s="25" t="s">
        <v>65</v>
      </c>
      <c r="F20" s="43">
        <v>56.71</v>
      </c>
    </row>
    <row r="21" spans="5:10" ht="15.75" x14ac:dyDescent="0.25">
      <c r="E21" s="23" t="s">
        <v>71</v>
      </c>
      <c r="F21" s="43">
        <v>417.8</v>
      </c>
    </row>
    <row r="22" spans="5:10" ht="15.75" x14ac:dyDescent="0.25">
      <c r="E22" s="23" t="s">
        <v>66</v>
      </c>
      <c r="F22" s="43">
        <v>505</v>
      </c>
    </row>
    <row r="23" spans="5:10" ht="15.75" x14ac:dyDescent="0.25">
      <c r="E23" s="23" t="s">
        <v>67</v>
      </c>
      <c r="F23" s="44">
        <v>950</v>
      </c>
    </row>
    <row r="24" spans="5:10" ht="15.75" hidden="1" outlineLevel="1" x14ac:dyDescent="0.25">
      <c r="E24" s="23"/>
      <c r="F24" s="23"/>
    </row>
    <row r="25" spans="5:10" ht="15.75" hidden="1" outlineLevel="1" x14ac:dyDescent="0.25">
      <c r="E25" s="25"/>
      <c r="F25" s="23"/>
    </row>
    <row r="26" spans="5:10" ht="15.75" hidden="1" outlineLevel="1" x14ac:dyDescent="0.25">
      <c r="E26" s="23"/>
      <c r="F26" s="23"/>
    </row>
    <row r="27" spans="5:10" ht="15.75" hidden="1" outlineLevel="1" x14ac:dyDescent="0.25">
      <c r="E27" s="23"/>
      <c r="F27" s="23"/>
    </row>
    <row r="28" spans="5:10" ht="15.75" hidden="1" outlineLevel="1" x14ac:dyDescent="0.25">
      <c r="E28" s="23"/>
      <c r="F28" s="23"/>
    </row>
    <row r="29" spans="5:10" ht="15.75" hidden="1" outlineLevel="1" x14ac:dyDescent="0.25">
      <c r="E29" s="23"/>
      <c r="F29" s="23"/>
    </row>
    <row r="30" spans="5:10" ht="15.75" hidden="1" outlineLevel="1" x14ac:dyDescent="0.25">
      <c r="E30" s="23"/>
      <c r="F30" s="23"/>
    </row>
    <row r="31" spans="5:10" ht="15.75" hidden="1" outlineLevel="1" x14ac:dyDescent="0.25">
      <c r="E31" s="23"/>
      <c r="F31" s="23"/>
    </row>
    <row r="32" spans="5:10" ht="15.75" collapsed="1" x14ac:dyDescent="0.25">
      <c r="E32" s="27" t="s">
        <v>28</v>
      </c>
      <c r="F32" s="35">
        <f>SUM(F11:F31)</f>
        <v>17489.7</v>
      </c>
      <c r="J32" s="38"/>
    </row>
    <row r="33" spans="1:10" ht="15.75" x14ac:dyDescent="0.25">
      <c r="E33" s="36"/>
      <c r="F33" s="37"/>
    </row>
    <row r="34" spans="1:10" ht="15.75" x14ac:dyDescent="0.25">
      <c r="E34" s="36" t="s">
        <v>68</v>
      </c>
      <c r="F34" s="48">
        <f>F9-F32</f>
        <v>-1061.6595200000011</v>
      </c>
    </row>
    <row r="35" spans="1:10" ht="60.75" customHeight="1" x14ac:dyDescent="0.2">
      <c r="E35" s="61" t="s">
        <v>79</v>
      </c>
      <c r="F35" s="61"/>
    </row>
    <row r="36" spans="1:10" ht="12.75" customHeight="1" x14ac:dyDescent="0.25">
      <c r="E36" s="21"/>
      <c r="F36" s="18" t="s">
        <v>23</v>
      </c>
    </row>
    <row r="37" spans="1:10" ht="27.75" customHeight="1" x14ac:dyDescent="0.25">
      <c r="A37" s="5" t="s">
        <v>20</v>
      </c>
      <c r="B37" s="5" t="s">
        <v>19</v>
      </c>
      <c r="C37" s="5" t="s">
        <v>18</v>
      </c>
      <c r="D37" s="6"/>
      <c r="E37" s="5" t="s">
        <v>22</v>
      </c>
      <c r="F37" s="7" t="s">
        <v>17</v>
      </c>
      <c r="G37" s="2"/>
      <c r="H37" s="2"/>
    </row>
    <row r="38" spans="1:10" ht="47.25" customHeight="1" x14ac:dyDescent="0.25">
      <c r="A38" s="5"/>
      <c r="B38" s="5"/>
      <c r="C38" s="5"/>
      <c r="D38" s="6"/>
      <c r="E38" s="39" t="s">
        <v>74</v>
      </c>
      <c r="F38" s="40">
        <v>9819</v>
      </c>
      <c r="G38" s="2"/>
      <c r="H38" s="2"/>
    </row>
    <row r="39" spans="1:10" ht="61.5" customHeight="1" x14ac:dyDescent="0.25">
      <c r="A39" s="5"/>
      <c r="B39" s="5"/>
      <c r="C39" s="5"/>
      <c r="D39" s="6"/>
      <c r="E39" s="10" t="s">
        <v>29</v>
      </c>
      <c r="F39" s="7">
        <v>892.5</v>
      </c>
      <c r="G39" s="2"/>
      <c r="H39" s="2"/>
    </row>
    <row r="40" spans="1:10" ht="11.25" customHeight="1" x14ac:dyDescent="0.25">
      <c r="A40" s="14"/>
      <c r="B40" s="14"/>
      <c r="C40" s="14"/>
      <c r="D40" s="2"/>
      <c r="E40" s="22"/>
      <c r="F40" s="22"/>
      <c r="G40" s="2"/>
      <c r="H40" s="2"/>
    </row>
    <row r="41" spans="1:10" ht="39" customHeight="1" x14ac:dyDescent="0.25">
      <c r="E41" s="57" t="s">
        <v>69</v>
      </c>
      <c r="F41" s="58"/>
    </row>
    <row r="42" spans="1:10" ht="39" customHeight="1" x14ac:dyDescent="0.25">
      <c r="E42" s="5" t="s">
        <v>22</v>
      </c>
      <c r="F42" s="47" t="s">
        <v>75</v>
      </c>
      <c r="G42" s="45"/>
      <c r="H42" s="45"/>
      <c r="I42" s="47" t="s">
        <v>76</v>
      </c>
      <c r="J42" s="47" t="s">
        <v>77</v>
      </c>
    </row>
    <row r="43" spans="1:10" ht="15.75" x14ac:dyDescent="0.25">
      <c r="E43" s="24" t="s">
        <v>49</v>
      </c>
      <c r="F43" s="49">
        <f>F44+F45+F46+F47+F48+F49+F50+F51+F52+F53+F54</f>
        <v>35750.499999999993</v>
      </c>
      <c r="I43" s="46">
        <f>I44+I45+I46+I47+I48+I49+I50+I51+I52+I53+I54</f>
        <v>760.89999999999986</v>
      </c>
      <c r="J43" s="46">
        <f>J44+J45+J46+J47+J48+J49+J50+J51+J52+J53+J54</f>
        <v>745.39999999999986</v>
      </c>
    </row>
    <row r="44" spans="1:10" ht="15.75" x14ac:dyDescent="0.25">
      <c r="E44" s="23" t="s">
        <v>46</v>
      </c>
      <c r="F44" s="50">
        <v>-20306</v>
      </c>
      <c r="I44" s="23"/>
      <c r="J44" s="23"/>
    </row>
    <row r="45" spans="1:10" ht="42" customHeight="1" x14ac:dyDescent="0.25">
      <c r="E45" s="25" t="s">
        <v>30</v>
      </c>
      <c r="F45" s="50">
        <v>-926.3</v>
      </c>
      <c r="I45" s="45"/>
      <c r="J45" s="45"/>
    </row>
    <row r="46" spans="1:10" ht="15.75" x14ac:dyDescent="0.25">
      <c r="E46" s="23" t="s">
        <v>31</v>
      </c>
      <c r="F46" s="50">
        <v>61559.7</v>
      </c>
      <c r="I46" s="45"/>
      <c r="J46" s="45"/>
    </row>
    <row r="47" spans="1:10" ht="31.5" x14ac:dyDescent="0.25">
      <c r="E47" s="25" t="s">
        <v>32</v>
      </c>
      <c r="F47" s="50">
        <v>-17323.3</v>
      </c>
      <c r="I47" s="45"/>
      <c r="J47" s="45"/>
    </row>
    <row r="48" spans="1:10" ht="31.5" x14ac:dyDescent="0.25">
      <c r="E48" s="25" t="s">
        <v>33</v>
      </c>
      <c r="F48" s="50">
        <v>-4167</v>
      </c>
      <c r="I48" s="45"/>
      <c r="J48" s="45"/>
    </row>
    <row r="49" spans="5:10" ht="15.75" x14ac:dyDescent="0.25">
      <c r="E49" s="23" t="s">
        <v>34</v>
      </c>
      <c r="F49" s="50">
        <v>-899.1</v>
      </c>
      <c r="I49" s="45"/>
      <c r="J49" s="45"/>
    </row>
    <row r="50" spans="5:10" ht="50.25" customHeight="1" x14ac:dyDescent="0.25">
      <c r="E50" s="26" t="s">
        <v>35</v>
      </c>
      <c r="F50" s="51">
        <v>17000</v>
      </c>
      <c r="I50" s="45"/>
      <c r="J50" s="45"/>
    </row>
    <row r="51" spans="5:10" ht="36" customHeight="1" x14ac:dyDescent="0.25">
      <c r="E51" s="26" t="s">
        <v>64</v>
      </c>
      <c r="F51" s="50">
        <v>1077.5999999999999</v>
      </c>
      <c r="I51" s="23">
        <v>1077.5999999999999</v>
      </c>
      <c r="J51" s="23">
        <v>1077.5999999999999</v>
      </c>
    </row>
    <row r="52" spans="5:10" ht="38.25" customHeight="1" x14ac:dyDescent="0.25">
      <c r="E52" s="25" t="s">
        <v>47</v>
      </c>
      <c r="F52" s="52">
        <v>3051.2</v>
      </c>
      <c r="I52" s="45"/>
      <c r="J52" s="45"/>
    </row>
    <row r="53" spans="5:10" ht="85.5" customHeight="1" x14ac:dyDescent="0.25">
      <c r="E53" s="25" t="s">
        <v>36</v>
      </c>
      <c r="F53" s="50">
        <v>-316.3</v>
      </c>
      <c r="I53" s="45">
        <v>-316.7</v>
      </c>
      <c r="J53" s="45">
        <v>-332.2</v>
      </c>
    </row>
    <row r="54" spans="5:10" ht="60.75" customHeight="1" x14ac:dyDescent="0.25">
      <c r="E54" s="25" t="s">
        <v>37</v>
      </c>
      <c r="F54" s="50">
        <v>-3000</v>
      </c>
      <c r="I54" s="45"/>
      <c r="J54" s="45"/>
    </row>
    <row r="55" spans="5:10" ht="15.75" x14ac:dyDescent="0.25">
      <c r="E55" s="24" t="s">
        <v>48</v>
      </c>
      <c r="F55" s="53">
        <f>F56+F57+F58+F59+F60</f>
        <v>32954.799999999996</v>
      </c>
      <c r="I55" s="24">
        <f t="shared" ref="I55:J55" si="0">I56+I57+I58+I59+I60</f>
        <v>10494.8</v>
      </c>
      <c r="J55" s="24">
        <f t="shared" si="0"/>
        <v>10494.8</v>
      </c>
    </row>
    <row r="56" spans="5:10" ht="15.75" x14ac:dyDescent="0.25">
      <c r="E56" s="23" t="s">
        <v>38</v>
      </c>
      <c r="F56" s="50">
        <v>40025.1</v>
      </c>
      <c r="I56" s="45">
        <v>10494.8</v>
      </c>
      <c r="J56" s="45">
        <v>10494.8</v>
      </c>
    </row>
    <row r="57" spans="5:10" ht="31.5" x14ac:dyDescent="0.25">
      <c r="E57" s="25" t="s">
        <v>39</v>
      </c>
      <c r="F57" s="50">
        <v>3884.2</v>
      </c>
      <c r="I57" s="45"/>
      <c r="J57" s="45"/>
    </row>
    <row r="58" spans="5:10" ht="47.25" x14ac:dyDescent="0.25">
      <c r="E58" s="25" t="s">
        <v>40</v>
      </c>
      <c r="F58" s="50">
        <v>1200</v>
      </c>
      <c r="I58" s="45"/>
      <c r="J58" s="45"/>
    </row>
    <row r="59" spans="5:10" ht="15.75" x14ac:dyDescent="0.25">
      <c r="E59" s="23" t="s">
        <v>41</v>
      </c>
      <c r="F59" s="50">
        <v>-12191.4</v>
      </c>
      <c r="I59" s="45"/>
      <c r="J59" s="45"/>
    </row>
    <row r="60" spans="5:10" ht="15.75" x14ac:dyDescent="0.25">
      <c r="E60" s="23" t="s">
        <v>42</v>
      </c>
      <c r="F60" s="50">
        <v>36.9</v>
      </c>
      <c r="I60" s="45"/>
      <c r="J60" s="45"/>
    </row>
    <row r="61" spans="5:10" ht="15.75" x14ac:dyDescent="0.25">
      <c r="E61" s="24" t="s">
        <v>44</v>
      </c>
      <c r="F61" s="53">
        <f>F62</f>
        <v>-350</v>
      </c>
      <c r="I61" s="24">
        <f t="shared" ref="I61:J61" si="1">I62</f>
        <v>0</v>
      </c>
      <c r="J61" s="24">
        <f t="shared" si="1"/>
        <v>0</v>
      </c>
    </row>
    <row r="62" spans="5:10" ht="15.75" x14ac:dyDescent="0.25">
      <c r="E62" s="23" t="s">
        <v>45</v>
      </c>
      <c r="F62" s="50">
        <v>-350</v>
      </c>
      <c r="I62" s="45"/>
      <c r="J62" s="45"/>
    </row>
    <row r="63" spans="5:10" ht="15.75" x14ac:dyDescent="0.25">
      <c r="E63" s="24" t="s">
        <v>43</v>
      </c>
      <c r="F63" s="53">
        <v>1116.3</v>
      </c>
      <c r="I63" s="24"/>
      <c r="J63" s="24"/>
    </row>
    <row r="64" spans="5:10" ht="15.75" x14ac:dyDescent="0.25">
      <c r="E64" s="27" t="s">
        <v>50</v>
      </c>
      <c r="F64" s="54">
        <f>F43+F55+F61+F63</f>
        <v>69471.599999999991</v>
      </c>
      <c r="I64" s="28">
        <f t="shared" ref="I64:J64" si="2">I43+I55+I61+I63</f>
        <v>11255.699999999999</v>
      </c>
      <c r="J64" s="28">
        <f t="shared" si="2"/>
        <v>11240.199999999999</v>
      </c>
    </row>
    <row r="65" spans="6:6" x14ac:dyDescent="0.2">
      <c r="F65" s="55"/>
    </row>
    <row r="66" spans="6:6" x14ac:dyDescent="0.2">
      <c r="F66" s="55"/>
    </row>
    <row r="67" spans="6:6" x14ac:dyDescent="0.2">
      <c r="F67" s="55"/>
    </row>
    <row r="68" spans="6:6" x14ac:dyDescent="0.2">
      <c r="F68" s="55"/>
    </row>
    <row r="69" spans="6:6" x14ac:dyDescent="0.2">
      <c r="F69" s="55"/>
    </row>
    <row r="70" spans="6:6" x14ac:dyDescent="0.2">
      <c r="F70" s="55"/>
    </row>
    <row r="71" spans="6:6" x14ac:dyDescent="0.2">
      <c r="F71" s="55"/>
    </row>
    <row r="72" spans="6:6" x14ac:dyDescent="0.2">
      <c r="F72" s="55"/>
    </row>
    <row r="73" spans="6:6" x14ac:dyDescent="0.2">
      <c r="F73" s="55"/>
    </row>
    <row r="74" spans="6:6" x14ac:dyDescent="0.2">
      <c r="F74" s="55"/>
    </row>
    <row r="75" spans="6:6" x14ac:dyDescent="0.2">
      <c r="F75" s="55"/>
    </row>
    <row r="76" spans="6:6" x14ac:dyDescent="0.2">
      <c r="F76" s="55"/>
    </row>
    <row r="77" spans="6:6" x14ac:dyDescent="0.2">
      <c r="F77" s="55"/>
    </row>
    <row r="78" spans="6:6" x14ac:dyDescent="0.2">
      <c r="F78" s="55"/>
    </row>
    <row r="79" spans="6:6" x14ac:dyDescent="0.2">
      <c r="F79" s="55"/>
    </row>
    <row r="80" spans="6:6" x14ac:dyDescent="0.2">
      <c r="F80" s="55"/>
    </row>
    <row r="81" spans="6:6" x14ac:dyDescent="0.2">
      <c r="F81" s="55"/>
    </row>
    <row r="82" spans="6:6" x14ac:dyDescent="0.2">
      <c r="F82" s="55"/>
    </row>
    <row r="83" spans="6:6" x14ac:dyDescent="0.2">
      <c r="F83" s="55"/>
    </row>
    <row r="84" spans="6:6" x14ac:dyDescent="0.2">
      <c r="F84" s="55"/>
    </row>
    <row r="85" spans="6:6" x14ac:dyDescent="0.2">
      <c r="F85" s="55"/>
    </row>
    <row r="86" spans="6:6" x14ac:dyDescent="0.2">
      <c r="F86" s="55"/>
    </row>
    <row r="87" spans="6:6" x14ac:dyDescent="0.2">
      <c r="F87" s="55"/>
    </row>
    <row r="88" spans="6:6" x14ac:dyDescent="0.2">
      <c r="F88" s="55"/>
    </row>
    <row r="89" spans="6:6" x14ac:dyDescent="0.2">
      <c r="F89" s="55"/>
    </row>
    <row r="90" spans="6:6" x14ac:dyDescent="0.2">
      <c r="F90" s="55"/>
    </row>
    <row r="91" spans="6:6" x14ac:dyDescent="0.2">
      <c r="F91" s="55"/>
    </row>
    <row r="92" spans="6:6" x14ac:dyDescent="0.2">
      <c r="F92" s="55"/>
    </row>
    <row r="93" spans="6:6" x14ac:dyDescent="0.2">
      <c r="F93" s="55"/>
    </row>
    <row r="94" spans="6:6" x14ac:dyDescent="0.2">
      <c r="F94" s="55"/>
    </row>
  </sheetData>
  <mergeCells count="4">
    <mergeCell ref="E41:F41"/>
    <mergeCell ref="E2:F2"/>
    <mergeCell ref="E1:F1"/>
    <mergeCell ref="E35:F35"/>
  </mergeCells>
  <printOptions gridLines="1"/>
  <pageMargins left="0.15748031496062992" right="0" top="0.39370078740157483" bottom="0.39370078740157483" header="0.51181102362204722" footer="0.51181102362204722"/>
  <pageSetup scale="95" orientation="portrait" r:id="rId1"/>
  <headerFooter scaleWithDoc="0" alignWithMargins="0">
    <oddHeader xml:space="preserve">&amp;C
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opLeftCell="E10" workbookViewId="0">
      <selection activeCell="A8" sqref="A8:E8"/>
    </sheetView>
  </sheetViews>
  <sheetFormatPr defaultColWidth="9.140625" defaultRowHeight="12.75" x14ac:dyDescent="0.2"/>
  <cols>
    <col min="1" max="4" width="0" style="1" hidden="1" customWidth="1"/>
    <col min="5" max="5" width="83" style="1" customWidth="1"/>
    <col min="6" max="6" width="16" style="1" customWidth="1"/>
    <col min="7" max="8" width="0" style="1" hidden="1" customWidth="1"/>
    <col min="9" max="242" width="9.140625" style="1" customWidth="1"/>
    <col min="243" max="16384" width="9.140625" style="1"/>
  </cols>
  <sheetData>
    <row r="1" spans="1:8" ht="81.75" customHeight="1" x14ac:dyDescent="0.2">
      <c r="E1" s="61" t="s">
        <v>24</v>
      </c>
      <c r="F1" s="61"/>
    </row>
    <row r="2" spans="1:8" ht="12.75" customHeight="1" x14ac:dyDescent="0.25">
      <c r="E2" s="13"/>
      <c r="F2" s="18" t="s">
        <v>23</v>
      </c>
    </row>
    <row r="3" spans="1:8" ht="27.75" customHeight="1" x14ac:dyDescent="0.25">
      <c r="A3" s="5" t="s">
        <v>20</v>
      </c>
      <c r="B3" s="5" t="s">
        <v>19</v>
      </c>
      <c r="C3" s="5" t="s">
        <v>18</v>
      </c>
      <c r="D3" s="6"/>
      <c r="E3" s="5" t="s">
        <v>22</v>
      </c>
      <c r="F3" s="7" t="s">
        <v>17</v>
      </c>
      <c r="G3" s="2"/>
      <c r="H3" s="2"/>
    </row>
    <row r="4" spans="1:8" ht="35.25" customHeight="1" x14ac:dyDescent="0.25">
      <c r="A4" s="15">
        <v>221212020</v>
      </c>
      <c r="B4" s="7">
        <v>2</v>
      </c>
      <c r="C4" s="8" t="s">
        <v>8</v>
      </c>
      <c r="D4" s="9">
        <v>1</v>
      </c>
      <c r="E4" s="10" t="s">
        <v>25</v>
      </c>
      <c r="F4" s="11">
        <v>494.56204000000002</v>
      </c>
      <c r="G4" s="12" t="s">
        <v>1</v>
      </c>
      <c r="H4" s="3" t="s">
        <v>2</v>
      </c>
    </row>
    <row r="5" spans="1:8" ht="48.75" customHeight="1" x14ac:dyDescent="0.25">
      <c r="A5" s="15">
        <v>221292040</v>
      </c>
      <c r="B5" s="7">
        <v>2</v>
      </c>
      <c r="C5" s="8" t="s">
        <v>16</v>
      </c>
      <c r="D5" s="9">
        <v>1</v>
      </c>
      <c r="E5" s="16" t="s">
        <v>15</v>
      </c>
      <c r="F5" s="11">
        <v>23.7075</v>
      </c>
      <c r="G5" s="12" t="s">
        <v>1</v>
      </c>
      <c r="H5" s="3" t="s">
        <v>14</v>
      </c>
    </row>
    <row r="6" spans="1:8" ht="24.75" customHeight="1" x14ac:dyDescent="0.25">
      <c r="A6" s="15">
        <v>221342090</v>
      </c>
      <c r="B6" s="7">
        <v>2</v>
      </c>
      <c r="C6" s="8" t="s">
        <v>5</v>
      </c>
      <c r="D6" s="9">
        <v>1</v>
      </c>
      <c r="E6" s="16" t="s">
        <v>13</v>
      </c>
      <c r="F6" s="11">
        <v>905.61</v>
      </c>
      <c r="G6" s="12" t="s">
        <v>1</v>
      </c>
      <c r="H6" s="3" t="s">
        <v>2</v>
      </c>
    </row>
    <row r="7" spans="1:8" ht="57" customHeight="1" x14ac:dyDescent="0.25">
      <c r="A7" s="62" t="s">
        <v>12</v>
      </c>
      <c r="B7" s="63"/>
      <c r="C7" s="63"/>
      <c r="D7" s="63"/>
      <c r="E7" s="64"/>
      <c r="F7" s="11">
        <v>365.2</v>
      </c>
      <c r="G7" s="65"/>
      <c r="H7" s="66"/>
    </row>
    <row r="8" spans="1:8" ht="56.25" customHeight="1" x14ac:dyDescent="0.2">
      <c r="A8" s="67" t="s">
        <v>11</v>
      </c>
      <c r="B8" s="68"/>
      <c r="C8" s="68"/>
      <c r="D8" s="68"/>
      <c r="E8" s="69"/>
      <c r="F8" s="11">
        <v>2.7195</v>
      </c>
      <c r="G8" s="65"/>
      <c r="H8" s="66"/>
    </row>
    <row r="9" spans="1:8" ht="53.25" customHeight="1" x14ac:dyDescent="0.25">
      <c r="A9" s="15">
        <v>223112013</v>
      </c>
      <c r="B9" s="7">
        <v>2</v>
      </c>
      <c r="C9" s="8" t="s">
        <v>5</v>
      </c>
      <c r="D9" s="9">
        <v>1</v>
      </c>
      <c r="E9" s="16" t="s">
        <v>26</v>
      </c>
      <c r="F9" s="11">
        <v>6962.5</v>
      </c>
      <c r="G9" s="12" t="s">
        <v>1</v>
      </c>
      <c r="H9" s="3" t="s">
        <v>2</v>
      </c>
    </row>
    <row r="10" spans="1:8" ht="43.5" customHeight="1" x14ac:dyDescent="0.25">
      <c r="A10" s="15">
        <v>223112084</v>
      </c>
      <c r="B10" s="7">
        <v>2</v>
      </c>
      <c r="C10" s="8" t="s">
        <v>8</v>
      </c>
      <c r="D10" s="9">
        <v>1</v>
      </c>
      <c r="E10" s="16" t="s">
        <v>27</v>
      </c>
      <c r="F10" s="11">
        <v>15227.447990000001</v>
      </c>
      <c r="G10" s="12" t="s">
        <v>1</v>
      </c>
      <c r="H10" s="3" t="s">
        <v>2</v>
      </c>
    </row>
    <row r="11" spans="1:8" ht="36.75" customHeight="1" x14ac:dyDescent="0.25">
      <c r="A11" s="15">
        <v>223113015</v>
      </c>
      <c r="B11" s="7">
        <v>2</v>
      </c>
      <c r="C11" s="8" t="s">
        <v>10</v>
      </c>
      <c r="D11" s="9">
        <v>1</v>
      </c>
      <c r="E11" s="10" t="s">
        <v>9</v>
      </c>
      <c r="F11" s="11">
        <v>1203.8663200000001</v>
      </c>
      <c r="G11" s="12" t="s">
        <v>1</v>
      </c>
      <c r="H11" s="3" t="s">
        <v>2</v>
      </c>
    </row>
    <row r="12" spans="1:8" ht="60.75" customHeight="1" x14ac:dyDescent="0.25">
      <c r="A12" s="62" t="s">
        <v>21</v>
      </c>
      <c r="B12" s="63"/>
      <c r="C12" s="63"/>
      <c r="D12" s="63"/>
      <c r="E12" s="64"/>
      <c r="F12" s="11">
        <v>309.68</v>
      </c>
      <c r="G12" s="65"/>
      <c r="H12" s="66"/>
    </row>
    <row r="13" spans="1:8" ht="24.75" customHeight="1" x14ac:dyDescent="0.25">
      <c r="A13" s="15">
        <v>232401045</v>
      </c>
      <c r="B13" s="7">
        <v>2</v>
      </c>
      <c r="C13" s="8" t="s">
        <v>6</v>
      </c>
      <c r="D13" s="9">
        <v>1</v>
      </c>
      <c r="E13" s="17" t="s">
        <v>7</v>
      </c>
      <c r="F13" s="11">
        <v>64.22645</v>
      </c>
      <c r="G13" s="12" t="s">
        <v>1</v>
      </c>
      <c r="H13" s="3" t="s">
        <v>2</v>
      </c>
    </row>
    <row r="14" spans="1:8" ht="53.25" customHeight="1" x14ac:dyDescent="0.25">
      <c r="A14" s="15">
        <v>242110087</v>
      </c>
      <c r="B14" s="7">
        <v>2</v>
      </c>
      <c r="C14" s="8" t="s">
        <v>3</v>
      </c>
      <c r="D14" s="9">
        <v>1</v>
      </c>
      <c r="E14" s="16" t="s">
        <v>4</v>
      </c>
      <c r="F14" s="11">
        <v>2030.7</v>
      </c>
      <c r="G14" s="12" t="s">
        <v>1</v>
      </c>
      <c r="H14" s="3" t="s">
        <v>2</v>
      </c>
    </row>
    <row r="15" spans="1:8" ht="17.25" customHeight="1" x14ac:dyDescent="0.25">
      <c r="A15" s="6"/>
      <c r="B15" s="6"/>
      <c r="C15" s="8"/>
      <c r="D15" s="6" t="s">
        <v>0</v>
      </c>
      <c r="E15" s="19" t="s">
        <v>28</v>
      </c>
      <c r="F15" s="20">
        <f>SUM(F4:F14)</f>
        <v>27590.219799999999</v>
      </c>
      <c r="G15" s="2"/>
      <c r="H15" s="2"/>
    </row>
    <row r="16" spans="1:8" ht="11.25" customHeight="1" x14ac:dyDescent="0.2">
      <c r="A16" s="14"/>
      <c r="B16" s="14"/>
      <c r="C16" s="14"/>
      <c r="D16" s="2"/>
      <c r="E16" s="2"/>
      <c r="F16" s="2"/>
      <c r="G16" s="2"/>
      <c r="H16" s="2"/>
    </row>
    <row r="17" spans="6:6" x14ac:dyDescent="0.2">
      <c r="F17" s="4"/>
    </row>
  </sheetData>
  <mergeCells count="7">
    <mergeCell ref="E1:F1"/>
    <mergeCell ref="A12:E12"/>
    <mergeCell ref="G12:H12"/>
    <mergeCell ref="G7:H7"/>
    <mergeCell ref="A8:E8"/>
    <mergeCell ref="G8:H8"/>
    <mergeCell ref="A7:E7"/>
  </mergeCells>
  <printOptions gridLines="1"/>
  <pageMargins left="0.35433070866141736" right="0.35433070866141736" top="0.39370078740157483" bottom="0.39370078740157483" header="0.51181102362204722" footer="0.51181102362204722"/>
  <pageSetup orientation="portrait" r:id="rId1"/>
  <headerFooter scaleWithDoc="0" alignWithMargins="0">
    <oddHeader xml:space="preserve">&amp;C
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май</vt:lpstr>
      <vt:lpstr>март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Timofeeva_IB</cp:lastModifiedBy>
  <cp:lastPrinted>2013-05-22T08:21:04Z</cp:lastPrinted>
  <dcterms:created xsi:type="dcterms:W3CDTF">2013-01-17T01:53:33Z</dcterms:created>
  <dcterms:modified xsi:type="dcterms:W3CDTF">2013-05-22T10:13:05Z</dcterms:modified>
</cp:coreProperties>
</file>